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E:\2023年\03大学计算机与人工智能基础：实验与习题\实验\素材\实验10.3  统计考试成绩\"/>
    </mc:Choice>
  </mc:AlternateContent>
  <bookViews>
    <workbookView xWindow="3000" yWindow="1425" windowWidth="22080" windowHeight="14355"/>
  </bookViews>
  <sheets>
    <sheet name="成绩统计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3" i="3" l="1"/>
  <c r="H33" i="3"/>
  <c r="G33" i="3"/>
  <c r="J33" i="3" s="1"/>
  <c r="I32" i="3"/>
  <c r="H32" i="3"/>
  <c r="G32" i="3"/>
  <c r="J32" i="3" s="1"/>
  <c r="I31" i="3"/>
  <c r="H31" i="3"/>
  <c r="G31" i="3"/>
  <c r="J31" i="3" s="1"/>
  <c r="I30" i="3"/>
  <c r="H30" i="3"/>
  <c r="G30" i="3"/>
  <c r="J30" i="3" s="1"/>
  <c r="I29" i="3"/>
  <c r="H29" i="3"/>
  <c r="G29" i="3"/>
  <c r="J29" i="3" s="1"/>
  <c r="I28" i="3"/>
  <c r="H28" i="3"/>
  <c r="G28" i="3"/>
  <c r="J28" i="3" s="1"/>
  <c r="I27" i="3"/>
  <c r="H27" i="3"/>
  <c r="G27" i="3"/>
  <c r="J27" i="3" s="1"/>
  <c r="I26" i="3"/>
  <c r="H26" i="3"/>
  <c r="G26" i="3"/>
  <c r="J26" i="3" s="1"/>
  <c r="I25" i="3"/>
  <c r="H25" i="3"/>
  <c r="G25" i="3"/>
  <c r="J25" i="3" s="1"/>
  <c r="I24" i="3"/>
  <c r="H24" i="3"/>
  <c r="G24" i="3"/>
  <c r="J24" i="3" s="1"/>
  <c r="I23" i="3"/>
  <c r="H23" i="3"/>
  <c r="G23" i="3"/>
  <c r="J23" i="3" s="1"/>
  <c r="I22" i="3"/>
  <c r="H22" i="3"/>
  <c r="G22" i="3"/>
  <c r="J22" i="3" s="1"/>
  <c r="I21" i="3"/>
  <c r="H21" i="3"/>
  <c r="G21" i="3"/>
  <c r="J21" i="3" s="1"/>
  <c r="I20" i="3"/>
  <c r="H20" i="3"/>
  <c r="G20" i="3"/>
  <c r="J20" i="3" s="1"/>
  <c r="I19" i="3"/>
  <c r="H19" i="3"/>
  <c r="G19" i="3"/>
  <c r="J19" i="3" s="1"/>
  <c r="I18" i="3"/>
  <c r="H18" i="3"/>
  <c r="G18" i="3"/>
  <c r="J18" i="3" s="1"/>
  <c r="I17" i="3"/>
  <c r="H17" i="3"/>
  <c r="G17" i="3"/>
  <c r="J17" i="3" s="1"/>
  <c r="I16" i="3"/>
  <c r="H16" i="3"/>
  <c r="G16" i="3"/>
  <c r="J16" i="3" s="1"/>
  <c r="I15" i="3"/>
  <c r="H15" i="3"/>
  <c r="G15" i="3"/>
  <c r="J15" i="3" s="1"/>
  <c r="I14" i="3"/>
  <c r="H14" i="3"/>
  <c r="G14" i="3"/>
  <c r="J14" i="3" s="1"/>
  <c r="I13" i="3"/>
  <c r="H13" i="3"/>
  <c r="G13" i="3"/>
  <c r="J13" i="3" s="1"/>
  <c r="I12" i="3"/>
  <c r="H12" i="3"/>
  <c r="G12" i="3"/>
  <c r="J12" i="3" s="1"/>
  <c r="I11" i="3"/>
  <c r="H11" i="3"/>
  <c r="G11" i="3"/>
  <c r="J11" i="3" s="1"/>
  <c r="I10" i="3"/>
  <c r="H10" i="3"/>
  <c r="G10" i="3"/>
  <c r="J10" i="3" s="1"/>
  <c r="I9" i="3"/>
  <c r="H9" i="3"/>
  <c r="G9" i="3"/>
  <c r="J9" i="3" s="1"/>
  <c r="I8" i="3"/>
  <c r="H8" i="3"/>
  <c r="G8" i="3"/>
  <c r="J8" i="3" s="1"/>
  <c r="I7" i="3"/>
  <c r="H7" i="3"/>
  <c r="G7" i="3"/>
  <c r="J7" i="3" s="1"/>
  <c r="I6" i="3"/>
  <c r="H6" i="3"/>
  <c r="G6" i="3"/>
  <c r="J6" i="3" s="1"/>
  <c r="I5" i="3"/>
  <c r="H5" i="3"/>
  <c r="G5" i="3"/>
  <c r="J5" i="3" s="1"/>
  <c r="I4" i="3"/>
  <c r="H4" i="3"/>
  <c r="G4" i="3"/>
  <c r="J4" i="3" s="1"/>
  <c r="I3" i="3"/>
  <c r="H3" i="3"/>
  <c r="G3" i="3"/>
  <c r="J3" i="3" s="1"/>
</calcChain>
</file>

<file path=xl/sharedStrings.xml><?xml version="1.0" encoding="utf-8"?>
<sst xmlns="http://schemas.openxmlformats.org/spreadsheetml/2006/main" count="104" uniqueCount="77">
  <si>
    <t>Y01x008</t>
  </si>
  <si>
    <t>Y01g006</t>
  </si>
  <si>
    <t>Y01x005</t>
  </si>
  <si>
    <t>Y01z005</t>
  </si>
  <si>
    <t>Y01c002</t>
  </si>
  <si>
    <t>Y01x002</t>
  </si>
  <si>
    <t>Y01z007</t>
  </si>
  <si>
    <t>Y01g003</t>
  </si>
  <si>
    <t>Y01c003</t>
  </si>
  <si>
    <t>Y01x009</t>
  </si>
  <si>
    <t>Y01z002</t>
  </si>
  <si>
    <t>Y01x007</t>
  </si>
  <si>
    <t>Y01x004</t>
  </si>
  <si>
    <t>Y01g004</t>
  </si>
  <si>
    <t>Y01z006</t>
  </si>
  <si>
    <t>Y01c006</t>
  </si>
  <si>
    <t>Y01x003</t>
  </si>
  <si>
    <t>Y01g005</t>
  </si>
  <si>
    <t>Y01c005</t>
  </si>
  <si>
    <t>Y01z003</t>
  </si>
  <si>
    <t>Y01g008</t>
  </si>
  <si>
    <t>Y01x006</t>
  </si>
  <si>
    <t>Y01c004</t>
  </si>
  <si>
    <t>Y01z004</t>
  </si>
  <si>
    <t>Y01g002</t>
  </si>
  <si>
    <t>Y01g007</t>
  </si>
  <si>
    <t>Y01c007</t>
  </si>
  <si>
    <t>考试成绩统计表</t>
    <phoneticPr fontId="1" type="noConversion"/>
  </si>
  <si>
    <t>学号</t>
    <phoneticPr fontId="1" type="noConversion"/>
  </si>
  <si>
    <t>姓名</t>
    <phoneticPr fontId="1" type="noConversion"/>
  </si>
  <si>
    <t>院系</t>
    <phoneticPr fontId="1" type="noConversion"/>
  </si>
  <si>
    <t>信息技术</t>
    <phoneticPr fontId="1" type="noConversion"/>
  </si>
  <si>
    <t>高等数学</t>
    <phoneticPr fontId="1" type="noConversion"/>
  </si>
  <si>
    <t>英语</t>
    <phoneticPr fontId="1" type="noConversion"/>
  </si>
  <si>
    <t>总成绩</t>
    <phoneticPr fontId="1" type="noConversion"/>
  </si>
  <si>
    <t>平均成绩</t>
    <phoneticPr fontId="1" type="noConversion"/>
  </si>
  <si>
    <t>等级</t>
    <phoneticPr fontId="1" type="noConversion"/>
  </si>
  <si>
    <t>名次</t>
    <phoneticPr fontId="1" type="noConversion"/>
  </si>
  <si>
    <t>Y01c001</t>
    <phoneticPr fontId="1" type="noConversion"/>
  </si>
  <si>
    <t>葛红萍</t>
    <phoneticPr fontId="1" type="noConversion"/>
  </si>
  <si>
    <t>计算机</t>
    <phoneticPr fontId="1" type="noConversion"/>
  </si>
  <si>
    <t>欧阳德</t>
    <phoneticPr fontId="1" type="noConversion"/>
  </si>
  <si>
    <t>蒋德阳</t>
    <phoneticPr fontId="1" type="noConversion"/>
  </si>
  <si>
    <t>吴波</t>
    <phoneticPr fontId="1" type="noConversion"/>
  </si>
  <si>
    <t>向阳</t>
    <phoneticPr fontId="1" type="noConversion"/>
  </si>
  <si>
    <t>周浩正</t>
    <phoneticPr fontId="1" type="noConversion"/>
  </si>
  <si>
    <t>牛振乾</t>
    <phoneticPr fontId="1" type="noConversion"/>
  </si>
  <si>
    <t>Y01g001</t>
    <phoneticPr fontId="1" type="noConversion"/>
  </si>
  <si>
    <t>李睿智</t>
    <phoneticPr fontId="1" type="noConversion"/>
  </si>
  <si>
    <t>光电</t>
    <phoneticPr fontId="1" type="noConversion"/>
  </si>
  <si>
    <t>林爽</t>
    <phoneticPr fontId="1" type="noConversion"/>
  </si>
  <si>
    <t>卢生聪</t>
    <phoneticPr fontId="1" type="noConversion"/>
  </si>
  <si>
    <t>关楚楚</t>
    <phoneticPr fontId="1" type="noConversion"/>
  </si>
  <si>
    <t>郭林东</t>
    <phoneticPr fontId="1" type="noConversion"/>
  </si>
  <si>
    <t>张慧</t>
    <phoneticPr fontId="1" type="noConversion"/>
  </si>
  <si>
    <t>赵明明</t>
    <phoneticPr fontId="1" type="noConversion"/>
  </si>
  <si>
    <t>王媛</t>
    <phoneticPr fontId="1" type="noConversion"/>
  </si>
  <si>
    <t>Y01x001</t>
    <phoneticPr fontId="1" type="noConversion"/>
  </si>
  <si>
    <t>宋世杰</t>
    <phoneticPr fontId="1" type="noConversion"/>
  </si>
  <si>
    <t>机械</t>
    <phoneticPr fontId="1" type="noConversion"/>
  </si>
  <si>
    <t>郝思哲</t>
    <phoneticPr fontId="1" type="noConversion"/>
  </si>
  <si>
    <t>张凤珍</t>
    <phoneticPr fontId="1" type="noConversion"/>
  </si>
  <si>
    <t>蔡鸿飞</t>
    <phoneticPr fontId="1" type="noConversion"/>
  </si>
  <si>
    <t>彭国栋</t>
    <phoneticPr fontId="1" type="noConversion"/>
  </si>
  <si>
    <t>李欣</t>
    <phoneticPr fontId="1" type="noConversion"/>
  </si>
  <si>
    <t>金红丽</t>
    <phoneticPr fontId="1" type="noConversion"/>
  </si>
  <si>
    <t>贾志轩</t>
    <phoneticPr fontId="1" type="noConversion"/>
  </si>
  <si>
    <t>丁浩然</t>
    <phoneticPr fontId="1" type="noConversion"/>
  </si>
  <si>
    <t>Y01z001</t>
    <phoneticPr fontId="1" type="noConversion"/>
  </si>
  <si>
    <t>张琳</t>
    <phoneticPr fontId="1" type="noConversion"/>
  </si>
  <si>
    <t>自动化</t>
    <phoneticPr fontId="1" type="noConversion"/>
  </si>
  <si>
    <t>李伟</t>
    <phoneticPr fontId="1" type="noConversion"/>
  </si>
  <si>
    <t>苏爱国</t>
    <phoneticPr fontId="1" type="noConversion"/>
  </si>
  <si>
    <t>王思雨</t>
    <phoneticPr fontId="1" type="noConversion"/>
  </si>
  <si>
    <t>李丽芳</t>
    <phoneticPr fontId="1" type="noConversion"/>
  </si>
  <si>
    <t>耿新宇</t>
    <phoneticPr fontId="1" type="noConversion"/>
  </si>
  <si>
    <t>何甜甜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</si>
</sst>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;[Red]\-0.0\ 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70C0"/>
      <name val="黑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Normal="100" workbookViewId="0">
      <pane ySplit="2" topLeftCell="A3" activePane="bottomLeft" state="frozen"/>
      <selection pane="bottomLeft" activeCell="C36" sqref="C36"/>
    </sheetView>
  </sheetViews>
  <sheetFormatPr defaultRowHeight="14.25" x14ac:dyDescent="0.2"/>
  <cols>
    <col min="1" max="10" width="10.625" customWidth="1"/>
  </cols>
  <sheetData>
    <row r="1" spans="1:10" ht="15.95" customHeight="1" x14ac:dyDescent="0.2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</row>
    <row r="2" spans="1:10" ht="15.95" customHeight="1" x14ac:dyDescent="0.2">
      <c r="A2" s="3" t="s">
        <v>28</v>
      </c>
      <c r="B2" s="3" t="s">
        <v>29</v>
      </c>
      <c r="C2" s="3" t="s">
        <v>30</v>
      </c>
      <c r="D2" s="3" t="s">
        <v>31</v>
      </c>
      <c r="E2" s="3" t="s">
        <v>32</v>
      </c>
      <c r="F2" s="3" t="s">
        <v>33</v>
      </c>
      <c r="G2" s="3" t="s">
        <v>34</v>
      </c>
      <c r="H2" s="3" t="s">
        <v>35</v>
      </c>
      <c r="I2" s="3" t="s">
        <v>36</v>
      </c>
      <c r="J2" s="3" t="s">
        <v>37</v>
      </c>
    </row>
    <row r="3" spans="1:10" ht="15.95" customHeight="1" x14ac:dyDescent="0.2">
      <c r="A3" s="1" t="s">
        <v>38</v>
      </c>
      <c r="B3" s="1" t="s">
        <v>39</v>
      </c>
      <c r="C3" s="1" t="s">
        <v>40</v>
      </c>
      <c r="D3" s="1">
        <v>87</v>
      </c>
      <c r="E3" s="1">
        <v>90</v>
      </c>
      <c r="F3" s="1">
        <v>92</v>
      </c>
      <c r="G3" s="1">
        <f>D3+E3+F3</f>
        <v>269</v>
      </c>
      <c r="H3" s="2">
        <f>(D3+E3+F3)/3</f>
        <v>89.666666666666671</v>
      </c>
      <c r="I3" s="2" t="str">
        <f>IF(G3&gt;=255,"优秀",IF(G3&lt;180,"不合格","一般"))</f>
        <v>优秀</v>
      </c>
      <c r="J3" s="1">
        <f>_xlfn.RANK.EQ(G3,$G$3:$G$33)</f>
        <v>10</v>
      </c>
    </row>
    <row r="4" spans="1:10" ht="15.95" customHeight="1" x14ac:dyDescent="0.2">
      <c r="A4" s="1" t="s">
        <v>4</v>
      </c>
      <c r="B4" s="1" t="s">
        <v>41</v>
      </c>
      <c r="C4" s="1" t="s">
        <v>40</v>
      </c>
      <c r="D4" s="1">
        <v>70</v>
      </c>
      <c r="E4" s="1">
        <v>64</v>
      </c>
      <c r="F4" s="1">
        <v>88</v>
      </c>
      <c r="G4" s="1">
        <f t="shared" ref="G4:G33" si="0">D4+E4+F4</f>
        <v>222</v>
      </c>
      <c r="H4" s="2">
        <f t="shared" ref="H4:H33" si="1">(D4+E4+F4)/3</f>
        <v>74</v>
      </c>
      <c r="I4" s="2" t="str">
        <f t="shared" ref="I4:I33" si="2">IF(G4&gt;=255,"优秀",IF(G4&lt;180,"不合格","一般"))</f>
        <v>一般</v>
      </c>
      <c r="J4" s="1">
        <f t="shared" ref="J4:J33" si="3">_xlfn.RANK.EQ(G4,$G$3:$G$33)</f>
        <v>28</v>
      </c>
    </row>
    <row r="5" spans="1:10" ht="15.95" customHeight="1" x14ac:dyDescent="0.2">
      <c r="A5" s="1" t="s">
        <v>8</v>
      </c>
      <c r="B5" s="1" t="s">
        <v>42</v>
      </c>
      <c r="C5" s="1" t="s">
        <v>40</v>
      </c>
      <c r="D5" s="1">
        <v>82</v>
      </c>
      <c r="E5" s="1">
        <v>80</v>
      </c>
      <c r="F5" s="1">
        <v>85</v>
      </c>
      <c r="G5" s="1">
        <f t="shared" si="0"/>
        <v>247</v>
      </c>
      <c r="H5" s="2">
        <f t="shared" si="1"/>
        <v>82.333333333333329</v>
      </c>
      <c r="I5" s="2" t="str">
        <f t="shared" si="2"/>
        <v>一般</v>
      </c>
      <c r="J5" s="1">
        <f t="shared" si="3"/>
        <v>20</v>
      </c>
    </row>
    <row r="6" spans="1:10" ht="15.95" customHeight="1" x14ac:dyDescent="0.2">
      <c r="A6" s="1" t="s">
        <v>22</v>
      </c>
      <c r="B6" s="1" t="s">
        <v>43</v>
      </c>
      <c r="C6" s="1" t="s">
        <v>40</v>
      </c>
      <c r="D6" s="1">
        <v>93</v>
      </c>
      <c r="E6" s="1">
        <v>92</v>
      </c>
      <c r="F6" s="1">
        <v>90</v>
      </c>
      <c r="G6" s="1">
        <f t="shared" si="0"/>
        <v>275</v>
      </c>
      <c r="H6" s="2">
        <f t="shared" si="1"/>
        <v>91.666666666666671</v>
      </c>
      <c r="I6" s="2" t="str">
        <f t="shared" si="2"/>
        <v>优秀</v>
      </c>
      <c r="J6" s="1">
        <f t="shared" si="3"/>
        <v>4</v>
      </c>
    </row>
    <row r="7" spans="1:10" ht="15.95" customHeight="1" x14ac:dyDescent="0.2">
      <c r="A7" s="1" t="s">
        <v>18</v>
      </c>
      <c r="B7" s="1" t="s">
        <v>44</v>
      </c>
      <c r="C7" s="1" t="s">
        <v>40</v>
      </c>
      <c r="D7" s="1">
        <v>90</v>
      </c>
      <c r="E7" s="1">
        <v>87</v>
      </c>
      <c r="F7" s="1">
        <v>96</v>
      </c>
      <c r="G7" s="1">
        <f t="shared" si="0"/>
        <v>273</v>
      </c>
      <c r="H7" s="2">
        <f t="shared" si="1"/>
        <v>91</v>
      </c>
      <c r="I7" s="2" t="str">
        <f t="shared" si="2"/>
        <v>优秀</v>
      </c>
      <c r="J7" s="1">
        <f t="shared" si="3"/>
        <v>7</v>
      </c>
    </row>
    <row r="8" spans="1:10" ht="15.95" customHeight="1" x14ac:dyDescent="0.2">
      <c r="A8" s="1" t="s">
        <v>15</v>
      </c>
      <c r="B8" s="1" t="s">
        <v>45</v>
      </c>
      <c r="C8" s="1" t="s">
        <v>40</v>
      </c>
      <c r="D8" s="1">
        <v>88</v>
      </c>
      <c r="E8" s="1">
        <v>90</v>
      </c>
      <c r="F8" s="1">
        <v>91</v>
      </c>
      <c r="G8" s="1">
        <f t="shared" si="0"/>
        <v>269</v>
      </c>
      <c r="H8" s="2">
        <f t="shared" si="1"/>
        <v>89.666666666666671</v>
      </c>
      <c r="I8" s="2" t="str">
        <f t="shared" si="2"/>
        <v>优秀</v>
      </c>
      <c r="J8" s="1">
        <f t="shared" si="3"/>
        <v>10</v>
      </c>
    </row>
    <row r="9" spans="1:10" ht="15.95" customHeight="1" x14ac:dyDescent="0.2">
      <c r="A9" s="1" t="s">
        <v>26</v>
      </c>
      <c r="B9" s="1" t="s">
        <v>46</v>
      </c>
      <c r="C9" s="1" t="s">
        <v>40</v>
      </c>
      <c r="D9" s="1">
        <v>97</v>
      </c>
      <c r="E9" s="1">
        <v>94</v>
      </c>
      <c r="F9" s="1">
        <v>98</v>
      </c>
      <c r="G9" s="1">
        <f t="shared" si="0"/>
        <v>289</v>
      </c>
      <c r="H9" s="2">
        <f t="shared" si="1"/>
        <v>96.333333333333329</v>
      </c>
      <c r="I9" s="2" t="str">
        <f t="shared" si="2"/>
        <v>优秀</v>
      </c>
      <c r="J9" s="1">
        <f t="shared" si="3"/>
        <v>1</v>
      </c>
    </row>
    <row r="10" spans="1:10" ht="15.95" customHeight="1" x14ac:dyDescent="0.2">
      <c r="A10" s="1" t="s">
        <v>47</v>
      </c>
      <c r="B10" s="1" t="s">
        <v>48</v>
      </c>
      <c r="C10" s="1" t="s">
        <v>49</v>
      </c>
      <c r="D10" s="1">
        <v>90</v>
      </c>
      <c r="E10" s="1">
        <v>81</v>
      </c>
      <c r="F10" s="1">
        <v>87</v>
      </c>
      <c r="G10" s="1">
        <f t="shared" si="0"/>
        <v>258</v>
      </c>
      <c r="H10" s="2">
        <f t="shared" si="1"/>
        <v>86</v>
      </c>
      <c r="I10" s="2" t="str">
        <f t="shared" si="2"/>
        <v>优秀</v>
      </c>
      <c r="J10" s="1">
        <f t="shared" si="3"/>
        <v>17</v>
      </c>
    </row>
    <row r="11" spans="1:10" ht="15.95" customHeight="1" x14ac:dyDescent="0.2">
      <c r="A11" s="1" t="s">
        <v>24</v>
      </c>
      <c r="B11" s="1" t="s">
        <v>50</v>
      </c>
      <c r="C11" s="1" t="s">
        <v>49</v>
      </c>
      <c r="D11" s="1">
        <v>95</v>
      </c>
      <c r="E11" s="1">
        <v>98</v>
      </c>
      <c r="F11" s="1">
        <v>92</v>
      </c>
      <c r="G11" s="1">
        <f t="shared" si="0"/>
        <v>285</v>
      </c>
      <c r="H11" s="2">
        <f t="shared" si="1"/>
        <v>95</v>
      </c>
      <c r="I11" s="2" t="str">
        <f t="shared" si="2"/>
        <v>优秀</v>
      </c>
      <c r="J11" s="1">
        <f t="shared" si="3"/>
        <v>2</v>
      </c>
    </row>
    <row r="12" spans="1:10" ht="15.95" customHeight="1" x14ac:dyDescent="0.2">
      <c r="A12" s="1" t="s">
        <v>7</v>
      </c>
      <c r="B12" s="1" t="s">
        <v>51</v>
      </c>
      <c r="C12" s="1" t="s">
        <v>49</v>
      </c>
      <c r="D12" s="1">
        <v>82</v>
      </c>
      <c r="E12" s="1">
        <v>77</v>
      </c>
      <c r="F12" s="1">
        <v>85</v>
      </c>
      <c r="G12" s="1">
        <f t="shared" si="0"/>
        <v>244</v>
      </c>
      <c r="H12" s="2">
        <f t="shared" si="1"/>
        <v>81.333333333333329</v>
      </c>
      <c r="I12" s="2" t="str">
        <f t="shared" si="2"/>
        <v>一般</v>
      </c>
      <c r="J12" s="1">
        <f t="shared" si="3"/>
        <v>21</v>
      </c>
    </row>
    <row r="13" spans="1:10" ht="15.95" customHeight="1" x14ac:dyDescent="0.2">
      <c r="A13" s="1" t="s">
        <v>13</v>
      </c>
      <c r="B13" s="1" t="s">
        <v>52</v>
      </c>
      <c r="C13" s="1" t="s">
        <v>49</v>
      </c>
      <c r="D13" s="1">
        <v>86</v>
      </c>
      <c r="E13" s="1">
        <v>89</v>
      </c>
      <c r="F13" s="1">
        <v>80</v>
      </c>
      <c r="G13" s="1">
        <f t="shared" si="0"/>
        <v>255</v>
      </c>
      <c r="H13" s="2">
        <f t="shared" si="1"/>
        <v>85</v>
      </c>
      <c r="I13" s="2" t="str">
        <f t="shared" si="2"/>
        <v>优秀</v>
      </c>
      <c r="J13" s="1">
        <f t="shared" si="3"/>
        <v>18</v>
      </c>
    </row>
    <row r="14" spans="1:10" ht="15.95" customHeight="1" x14ac:dyDescent="0.2">
      <c r="A14" s="1" t="s">
        <v>17</v>
      </c>
      <c r="B14" s="1" t="s">
        <v>53</v>
      </c>
      <c r="C14" s="1" t="s">
        <v>49</v>
      </c>
      <c r="D14" s="1">
        <v>90</v>
      </c>
      <c r="E14" s="1">
        <v>83</v>
      </c>
      <c r="F14" s="1">
        <v>92</v>
      </c>
      <c r="G14" s="1">
        <f t="shared" si="0"/>
        <v>265</v>
      </c>
      <c r="H14" s="2">
        <f t="shared" si="1"/>
        <v>88.333333333333329</v>
      </c>
      <c r="I14" s="2" t="str">
        <f t="shared" si="2"/>
        <v>优秀</v>
      </c>
      <c r="J14" s="1">
        <f t="shared" si="3"/>
        <v>14</v>
      </c>
    </row>
    <row r="15" spans="1:10" ht="15.95" customHeight="1" x14ac:dyDescent="0.2">
      <c r="A15" s="1" t="s">
        <v>1</v>
      </c>
      <c r="B15" s="1" t="s">
        <v>54</v>
      </c>
      <c r="C15" s="1" t="s">
        <v>49</v>
      </c>
      <c r="D15" s="1">
        <v>55</v>
      </c>
      <c r="E15" s="1">
        <v>62</v>
      </c>
      <c r="F15" s="1">
        <v>73</v>
      </c>
      <c r="G15" s="1">
        <f t="shared" si="0"/>
        <v>190</v>
      </c>
      <c r="H15" s="2">
        <f t="shared" si="1"/>
        <v>63.333333333333336</v>
      </c>
      <c r="I15" s="2" t="str">
        <f t="shared" si="2"/>
        <v>一般</v>
      </c>
      <c r="J15" s="1">
        <f t="shared" si="3"/>
        <v>29</v>
      </c>
    </row>
    <row r="16" spans="1:10" ht="15.95" customHeight="1" x14ac:dyDescent="0.2">
      <c r="A16" s="1" t="s">
        <v>25</v>
      </c>
      <c r="B16" s="1" t="s">
        <v>55</v>
      </c>
      <c r="C16" s="1" t="s">
        <v>49</v>
      </c>
      <c r="D16" s="1">
        <v>97</v>
      </c>
      <c r="E16" s="1">
        <v>87</v>
      </c>
      <c r="F16" s="1">
        <v>89</v>
      </c>
      <c r="G16" s="1">
        <f t="shared" si="0"/>
        <v>273</v>
      </c>
      <c r="H16" s="2">
        <f t="shared" si="1"/>
        <v>91</v>
      </c>
      <c r="I16" s="2" t="str">
        <f t="shared" si="2"/>
        <v>优秀</v>
      </c>
      <c r="J16" s="1">
        <f t="shared" si="3"/>
        <v>7</v>
      </c>
    </row>
    <row r="17" spans="1:10" ht="15.95" customHeight="1" x14ac:dyDescent="0.2">
      <c r="A17" s="1" t="s">
        <v>20</v>
      </c>
      <c r="B17" s="1" t="s">
        <v>56</v>
      </c>
      <c r="C17" s="1" t="s">
        <v>49</v>
      </c>
      <c r="D17" s="1">
        <v>91</v>
      </c>
      <c r="E17" s="1">
        <v>88</v>
      </c>
      <c r="F17" s="1">
        <v>96</v>
      </c>
      <c r="G17" s="1">
        <f t="shared" si="0"/>
        <v>275</v>
      </c>
      <c r="H17" s="2">
        <f t="shared" si="1"/>
        <v>91.666666666666671</v>
      </c>
      <c r="I17" s="2" t="str">
        <f t="shared" si="2"/>
        <v>优秀</v>
      </c>
      <c r="J17" s="1">
        <f t="shared" si="3"/>
        <v>4</v>
      </c>
    </row>
    <row r="18" spans="1:10" ht="15.95" customHeight="1" x14ac:dyDescent="0.2">
      <c r="A18" s="1" t="s">
        <v>57</v>
      </c>
      <c r="B18" s="1" t="s">
        <v>58</v>
      </c>
      <c r="C18" s="1" t="s">
        <v>59</v>
      </c>
      <c r="D18" s="1">
        <v>84</v>
      </c>
      <c r="E18" s="1">
        <v>80</v>
      </c>
      <c r="F18" s="1">
        <v>76</v>
      </c>
      <c r="G18" s="1">
        <f t="shared" si="0"/>
        <v>240</v>
      </c>
      <c r="H18" s="2">
        <f t="shared" si="1"/>
        <v>80</v>
      </c>
      <c r="I18" s="2" t="str">
        <f t="shared" si="2"/>
        <v>一般</v>
      </c>
      <c r="J18" s="1">
        <f t="shared" si="3"/>
        <v>24</v>
      </c>
    </row>
    <row r="19" spans="1:10" ht="15.95" customHeight="1" x14ac:dyDescent="0.2">
      <c r="A19" s="1" t="s">
        <v>5</v>
      </c>
      <c r="B19" s="1" t="s">
        <v>60</v>
      </c>
      <c r="C19" s="1" t="s">
        <v>59</v>
      </c>
      <c r="D19" s="1">
        <v>68</v>
      </c>
      <c r="E19" s="1">
        <v>83</v>
      </c>
      <c r="F19" s="1">
        <v>78</v>
      </c>
      <c r="G19" s="1">
        <f t="shared" si="0"/>
        <v>229</v>
      </c>
      <c r="H19" s="2">
        <f t="shared" si="1"/>
        <v>76.333333333333329</v>
      </c>
      <c r="I19" s="2" t="str">
        <f t="shared" si="2"/>
        <v>一般</v>
      </c>
      <c r="J19" s="1">
        <f t="shared" si="3"/>
        <v>26</v>
      </c>
    </row>
    <row r="20" spans="1:10" ht="15.95" customHeight="1" x14ac:dyDescent="0.2">
      <c r="A20" s="1" t="s">
        <v>16</v>
      </c>
      <c r="B20" s="1" t="s">
        <v>61</v>
      </c>
      <c r="C20" s="1" t="s">
        <v>59</v>
      </c>
      <c r="D20" s="1">
        <v>89</v>
      </c>
      <c r="E20" s="1">
        <v>90</v>
      </c>
      <c r="F20" s="1">
        <v>95</v>
      </c>
      <c r="G20" s="1">
        <f t="shared" si="0"/>
        <v>274</v>
      </c>
      <c r="H20" s="2">
        <f t="shared" si="1"/>
        <v>91.333333333333329</v>
      </c>
      <c r="I20" s="2" t="str">
        <f t="shared" si="2"/>
        <v>优秀</v>
      </c>
      <c r="J20" s="1">
        <f t="shared" si="3"/>
        <v>6</v>
      </c>
    </row>
    <row r="21" spans="1:10" ht="15.95" customHeight="1" x14ac:dyDescent="0.2">
      <c r="A21" s="1" t="s">
        <v>12</v>
      </c>
      <c r="B21" s="1" t="s">
        <v>62</v>
      </c>
      <c r="C21" s="1" t="s">
        <v>59</v>
      </c>
      <c r="D21" s="1">
        <v>85</v>
      </c>
      <c r="E21" s="1">
        <v>82</v>
      </c>
      <c r="F21" s="1">
        <v>76</v>
      </c>
      <c r="G21" s="1">
        <f t="shared" si="0"/>
        <v>243</v>
      </c>
      <c r="H21" s="2">
        <f t="shared" si="1"/>
        <v>81</v>
      </c>
      <c r="I21" s="2" t="str">
        <f t="shared" si="2"/>
        <v>一般</v>
      </c>
      <c r="J21" s="1">
        <f t="shared" si="3"/>
        <v>22</v>
      </c>
    </row>
    <row r="22" spans="1:10" ht="15.95" customHeight="1" x14ac:dyDescent="0.2">
      <c r="A22" s="1" t="s">
        <v>2</v>
      </c>
      <c r="B22" s="1" t="s">
        <v>63</v>
      </c>
      <c r="C22" s="1" t="s">
        <v>59</v>
      </c>
      <c r="D22" s="1">
        <v>50</v>
      </c>
      <c r="E22" s="1">
        <v>60</v>
      </c>
      <c r="F22" s="1">
        <v>61</v>
      </c>
      <c r="G22" s="1">
        <f t="shared" si="0"/>
        <v>171</v>
      </c>
      <c r="H22" s="2">
        <f t="shared" si="1"/>
        <v>57</v>
      </c>
      <c r="I22" s="2" t="str">
        <f t="shared" si="2"/>
        <v>不合格</v>
      </c>
      <c r="J22" s="1">
        <f t="shared" si="3"/>
        <v>31</v>
      </c>
    </row>
    <row r="23" spans="1:10" ht="15.95" customHeight="1" x14ac:dyDescent="0.2">
      <c r="A23" s="1" t="s">
        <v>21</v>
      </c>
      <c r="B23" s="1" t="s">
        <v>64</v>
      </c>
      <c r="C23" s="1" t="s">
        <v>59</v>
      </c>
      <c r="D23" s="1">
        <v>92</v>
      </c>
      <c r="E23" s="1">
        <v>87</v>
      </c>
      <c r="F23" s="1">
        <v>91</v>
      </c>
      <c r="G23" s="1">
        <f t="shared" si="0"/>
        <v>270</v>
      </c>
      <c r="H23" s="2">
        <f t="shared" si="1"/>
        <v>90</v>
      </c>
      <c r="I23" s="2" t="str">
        <f t="shared" si="2"/>
        <v>优秀</v>
      </c>
      <c r="J23" s="1">
        <f t="shared" si="3"/>
        <v>9</v>
      </c>
    </row>
    <row r="24" spans="1:10" ht="15.95" customHeight="1" x14ac:dyDescent="0.2">
      <c r="A24" s="1" t="s">
        <v>11</v>
      </c>
      <c r="B24" s="1" t="s">
        <v>65</v>
      </c>
      <c r="C24" s="1" t="s">
        <v>59</v>
      </c>
      <c r="D24" s="1">
        <v>84</v>
      </c>
      <c r="E24" s="1">
        <v>87</v>
      </c>
      <c r="F24" s="1">
        <v>92</v>
      </c>
      <c r="G24" s="1">
        <f t="shared" si="0"/>
        <v>263</v>
      </c>
      <c r="H24" s="2">
        <f t="shared" si="1"/>
        <v>87.666666666666671</v>
      </c>
      <c r="I24" s="2" t="str">
        <f t="shared" si="2"/>
        <v>优秀</v>
      </c>
      <c r="J24" s="1">
        <f t="shared" si="3"/>
        <v>15</v>
      </c>
    </row>
    <row r="25" spans="1:10" ht="15.95" customHeight="1" x14ac:dyDescent="0.2">
      <c r="A25" s="1" t="s">
        <v>0</v>
      </c>
      <c r="B25" s="1" t="s">
        <v>66</v>
      </c>
      <c r="C25" s="1" t="s">
        <v>59</v>
      </c>
      <c r="D25" s="1">
        <v>58</v>
      </c>
      <c r="E25" s="1">
        <v>60</v>
      </c>
      <c r="F25" s="1">
        <v>56</v>
      </c>
      <c r="G25" s="1">
        <f t="shared" si="0"/>
        <v>174</v>
      </c>
      <c r="H25" s="2">
        <f t="shared" si="1"/>
        <v>58</v>
      </c>
      <c r="I25" s="2" t="str">
        <f t="shared" si="2"/>
        <v>不合格</v>
      </c>
      <c r="J25" s="1">
        <f t="shared" si="3"/>
        <v>30</v>
      </c>
    </row>
    <row r="26" spans="1:10" ht="15.95" customHeight="1" x14ac:dyDescent="0.2">
      <c r="A26" s="1" t="s">
        <v>9</v>
      </c>
      <c r="B26" s="1" t="s">
        <v>67</v>
      </c>
      <c r="C26" s="1" t="s">
        <v>59</v>
      </c>
      <c r="D26" s="1">
        <v>82</v>
      </c>
      <c r="E26" s="1">
        <v>80</v>
      </c>
      <c r="F26" s="1">
        <v>74</v>
      </c>
      <c r="G26" s="1">
        <f t="shared" si="0"/>
        <v>236</v>
      </c>
      <c r="H26" s="2">
        <f t="shared" si="1"/>
        <v>78.666666666666671</v>
      </c>
      <c r="I26" s="2" t="str">
        <f t="shared" si="2"/>
        <v>一般</v>
      </c>
      <c r="J26" s="1">
        <f t="shared" si="3"/>
        <v>25</v>
      </c>
    </row>
    <row r="27" spans="1:10" ht="15.95" customHeight="1" x14ac:dyDescent="0.2">
      <c r="A27" s="1" t="s">
        <v>68</v>
      </c>
      <c r="B27" s="1" t="s">
        <v>69</v>
      </c>
      <c r="C27" s="1" t="s">
        <v>70</v>
      </c>
      <c r="D27" s="1">
        <v>88</v>
      </c>
      <c r="E27" s="1">
        <v>93</v>
      </c>
      <c r="F27" s="1">
        <v>85</v>
      </c>
      <c r="G27" s="1">
        <f t="shared" si="0"/>
        <v>266</v>
      </c>
      <c r="H27" s="2">
        <f t="shared" si="1"/>
        <v>88.666666666666671</v>
      </c>
      <c r="I27" s="2" t="str">
        <f t="shared" si="2"/>
        <v>优秀</v>
      </c>
      <c r="J27" s="1">
        <f t="shared" si="3"/>
        <v>13</v>
      </c>
    </row>
    <row r="28" spans="1:10" ht="15.95" customHeight="1" x14ac:dyDescent="0.2">
      <c r="A28" s="1" t="s">
        <v>10</v>
      </c>
      <c r="B28" s="1" t="s">
        <v>71</v>
      </c>
      <c r="C28" s="1" t="s">
        <v>70</v>
      </c>
      <c r="D28" s="1">
        <v>83</v>
      </c>
      <c r="E28" s="1">
        <v>87</v>
      </c>
      <c r="F28" s="1">
        <v>78</v>
      </c>
      <c r="G28" s="1">
        <f t="shared" si="0"/>
        <v>248</v>
      </c>
      <c r="H28" s="2">
        <f t="shared" si="1"/>
        <v>82.666666666666671</v>
      </c>
      <c r="I28" s="2" t="str">
        <f t="shared" si="2"/>
        <v>一般</v>
      </c>
      <c r="J28" s="1">
        <f t="shared" si="3"/>
        <v>19</v>
      </c>
    </row>
    <row r="29" spans="1:10" ht="15.95" customHeight="1" x14ac:dyDescent="0.2">
      <c r="A29" s="1" t="s">
        <v>19</v>
      </c>
      <c r="B29" s="1" t="s">
        <v>72</v>
      </c>
      <c r="C29" s="1" t="s">
        <v>70</v>
      </c>
      <c r="D29" s="1">
        <v>91</v>
      </c>
      <c r="E29" s="1">
        <v>81</v>
      </c>
      <c r="F29" s="1">
        <v>89</v>
      </c>
      <c r="G29" s="1">
        <f t="shared" si="0"/>
        <v>261</v>
      </c>
      <c r="H29" s="2">
        <f t="shared" si="1"/>
        <v>87</v>
      </c>
      <c r="I29" s="2" t="str">
        <f t="shared" si="2"/>
        <v>优秀</v>
      </c>
      <c r="J29" s="1">
        <f t="shared" si="3"/>
        <v>16</v>
      </c>
    </row>
    <row r="30" spans="1:10" ht="15.95" customHeight="1" x14ac:dyDescent="0.2">
      <c r="A30" s="1" t="s">
        <v>23</v>
      </c>
      <c r="B30" s="1" t="s">
        <v>73</v>
      </c>
      <c r="C30" s="1" t="s">
        <v>70</v>
      </c>
      <c r="D30" s="1">
        <v>95</v>
      </c>
      <c r="E30" s="1">
        <v>89</v>
      </c>
      <c r="F30" s="1">
        <v>92</v>
      </c>
      <c r="G30" s="1">
        <f t="shared" si="0"/>
        <v>276</v>
      </c>
      <c r="H30" s="2">
        <f t="shared" si="1"/>
        <v>92</v>
      </c>
      <c r="I30" s="2" t="str">
        <f t="shared" si="2"/>
        <v>优秀</v>
      </c>
      <c r="J30" s="1">
        <f t="shared" si="3"/>
        <v>3</v>
      </c>
    </row>
    <row r="31" spans="1:10" ht="15.95" customHeight="1" x14ac:dyDescent="0.2">
      <c r="A31" s="1" t="s">
        <v>3</v>
      </c>
      <c r="B31" s="1" t="s">
        <v>74</v>
      </c>
      <c r="C31" s="1" t="s">
        <v>70</v>
      </c>
      <c r="D31" s="1">
        <v>79</v>
      </c>
      <c r="E31" s="1">
        <v>84</v>
      </c>
      <c r="F31" s="1">
        <v>80</v>
      </c>
      <c r="G31" s="1">
        <f t="shared" si="0"/>
        <v>243</v>
      </c>
      <c r="H31" s="2">
        <f t="shared" si="1"/>
        <v>81</v>
      </c>
      <c r="I31" s="2" t="str">
        <f t="shared" si="2"/>
        <v>一般</v>
      </c>
      <c r="J31" s="1">
        <f t="shared" si="3"/>
        <v>22</v>
      </c>
    </row>
    <row r="32" spans="1:10" ht="15.95" customHeight="1" x14ac:dyDescent="0.2">
      <c r="A32" s="1" t="s">
        <v>14</v>
      </c>
      <c r="B32" s="1" t="s">
        <v>75</v>
      </c>
      <c r="C32" s="1" t="s">
        <v>70</v>
      </c>
      <c r="D32" s="1">
        <v>87</v>
      </c>
      <c r="E32" s="1">
        <v>91</v>
      </c>
      <c r="F32" s="1">
        <v>90</v>
      </c>
      <c r="G32" s="1">
        <f t="shared" si="0"/>
        <v>268</v>
      </c>
      <c r="H32" s="2">
        <f t="shared" si="1"/>
        <v>89.333333333333329</v>
      </c>
      <c r="I32" s="2" t="str">
        <f t="shared" si="2"/>
        <v>优秀</v>
      </c>
      <c r="J32" s="1">
        <f t="shared" si="3"/>
        <v>12</v>
      </c>
    </row>
    <row r="33" spans="1:10" ht="15.95" customHeight="1" x14ac:dyDescent="0.2">
      <c r="A33" s="1" t="s">
        <v>6</v>
      </c>
      <c r="B33" s="1" t="s">
        <v>76</v>
      </c>
      <c r="C33" s="1" t="s">
        <v>70</v>
      </c>
      <c r="D33" s="1">
        <v>62</v>
      </c>
      <c r="E33" s="1">
        <v>88</v>
      </c>
      <c r="F33" s="1">
        <v>77</v>
      </c>
      <c r="G33" s="1">
        <f t="shared" si="0"/>
        <v>227</v>
      </c>
      <c r="H33" s="2">
        <f t="shared" si="1"/>
        <v>75.666666666666671</v>
      </c>
      <c r="I33" s="2" t="str">
        <f t="shared" si="2"/>
        <v>一般</v>
      </c>
      <c r="J33" s="1">
        <f t="shared" si="3"/>
        <v>27</v>
      </c>
    </row>
    <row r="34" spans="1:10" x14ac:dyDescent="0.2">
      <c r="A34" s="4"/>
      <c r="B34" s="4"/>
      <c r="C34" s="4"/>
      <c r="D34" s="4"/>
      <c r="E34" s="4"/>
      <c r="F34" s="4"/>
      <c r="G34" s="4"/>
      <c r="H34" s="6"/>
      <c r="I34" s="4"/>
      <c r="J34" s="4"/>
    </row>
    <row r="35" spans="1:10" x14ac:dyDescent="0.2">
      <c r="A35" s="4"/>
      <c r="B35" s="4"/>
      <c r="C35" s="4"/>
      <c r="D35" s="4"/>
      <c r="E35" s="4"/>
      <c r="F35" s="4"/>
      <c r="G35" s="4"/>
      <c r="H35" s="6"/>
      <c r="I35" s="4"/>
      <c r="J35" s="4"/>
    </row>
    <row r="36" spans="1:10" x14ac:dyDescent="0.2">
      <c r="A36" s="4"/>
      <c r="B36" s="4"/>
      <c r="C36" s="4"/>
      <c r="D36" s="4"/>
      <c r="E36" s="4"/>
      <c r="F36" s="4"/>
      <c r="G36" s="4"/>
      <c r="H36" s="6"/>
      <c r="I36" s="4"/>
      <c r="J36" s="4"/>
    </row>
    <row r="37" spans="1:10" x14ac:dyDescent="0.2">
      <c r="A37" s="4"/>
      <c r="B37" s="4"/>
      <c r="C37" s="4"/>
      <c r="D37" s="4"/>
      <c r="E37" s="4"/>
      <c r="F37" s="4"/>
      <c r="G37" s="4"/>
      <c r="H37" s="6"/>
      <c r="I37" s="4"/>
      <c r="J37" s="4"/>
    </row>
    <row r="38" spans="1:10" x14ac:dyDescent="0.2">
      <c r="A38" s="4"/>
      <c r="B38" s="4"/>
      <c r="C38" s="4"/>
      <c r="D38" s="4"/>
      <c r="E38" s="4"/>
      <c r="F38" s="4"/>
      <c r="G38" s="4"/>
      <c r="H38" s="6"/>
      <c r="I38" s="4"/>
      <c r="J38" s="4"/>
    </row>
    <row r="39" spans="1:10" x14ac:dyDescent="0.2">
      <c r="A39" s="4"/>
      <c r="B39" s="4"/>
      <c r="C39" s="4"/>
      <c r="D39" s="4"/>
      <c r="E39" s="4"/>
      <c r="F39" s="4"/>
      <c r="G39" s="4"/>
      <c r="H39" s="6"/>
      <c r="I39" s="4"/>
      <c r="J39" s="4"/>
    </row>
    <row r="40" spans="1:10" x14ac:dyDescent="0.2">
      <c r="A40" s="4"/>
      <c r="B40" s="4"/>
      <c r="C40" s="4"/>
      <c r="D40" s="4"/>
      <c r="E40" s="4"/>
      <c r="F40" s="4"/>
      <c r="G40" s="4"/>
      <c r="H40" s="6"/>
      <c r="I40" s="4"/>
      <c r="J40" s="4"/>
    </row>
    <row r="41" spans="1:10" x14ac:dyDescent="0.2">
      <c r="A41" s="5"/>
      <c r="B41" s="5"/>
      <c r="C41" s="5"/>
      <c r="D41" s="5"/>
      <c r="E41" s="5"/>
      <c r="F41" s="5"/>
      <c r="G41" s="5"/>
      <c r="H41" s="7"/>
      <c r="I41" s="5"/>
      <c r="J41" s="5"/>
    </row>
  </sheetData>
  <mergeCells count="1">
    <mergeCell ref="A1:J1"/>
  </mergeCells>
  <phoneticPr fontId="1" type="noConversion"/>
  <dataValidations count="1">
    <dataValidation type="whole" errorStyle="warning" allowBlank="1" showInputMessage="1" showErrorMessage="1" errorTitle="无效数据" error="输入的数据范围应为0～100" sqref="D3:F33">
      <formula1>0</formula1>
      <formula2>100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Sandy</cp:lastModifiedBy>
  <cp:lastPrinted>2020-04-21T03:31:56Z</cp:lastPrinted>
  <dcterms:created xsi:type="dcterms:W3CDTF">2020-04-17T03:19:28Z</dcterms:created>
  <dcterms:modified xsi:type="dcterms:W3CDTF">2023-02-07T06:43:51Z</dcterms:modified>
</cp:coreProperties>
</file>